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Выполнение работ" sheetId="1" r:id="rId1"/>
  </sheets>
  <definedNames>
    <definedName name="_xlnm.Print_Titles" localSheetId="0">'Выполнение работ'!$4:$5</definedName>
  </definedNames>
  <calcPr calcId="125725"/>
</workbook>
</file>

<file path=xl/calcChain.xml><?xml version="1.0" encoding="utf-8"?>
<calcChain xmlns="http://schemas.openxmlformats.org/spreadsheetml/2006/main">
  <c r="I39" i="1"/>
  <c r="H39"/>
  <c r="G39"/>
  <c r="F39"/>
  <c r="E39"/>
  <c r="I34"/>
  <c r="H34"/>
  <c r="G34"/>
  <c r="F34"/>
  <c r="E34"/>
  <c r="I13"/>
  <c r="H13"/>
  <c r="G13"/>
  <c r="F13"/>
  <c r="E13"/>
  <c r="I6"/>
  <c r="I52" s="1"/>
  <c r="H6"/>
  <c r="H52" s="1"/>
  <c r="G6"/>
  <c r="G52" s="1"/>
  <c r="F6"/>
  <c r="F52" s="1"/>
  <c r="E6"/>
  <c r="E52" s="1"/>
  <c r="D52"/>
</calcChain>
</file>

<file path=xl/sharedStrings.xml><?xml version="1.0" encoding="utf-8"?>
<sst xmlns="http://schemas.openxmlformats.org/spreadsheetml/2006/main" count="123" uniqueCount="74">
  <si>
    <t>№ п/п</t>
  </si>
  <si>
    <t>Наименование работ</t>
  </si>
  <si>
    <t>Ед.изм.</t>
  </si>
  <si>
    <t>2012 год</t>
  </si>
  <si>
    <t>апрель</t>
  </si>
  <si>
    <t>май</t>
  </si>
  <si>
    <t>июнь</t>
  </si>
  <si>
    <t>июль</t>
  </si>
  <si>
    <t>август</t>
  </si>
  <si>
    <t>Календарный план выполнения работ</t>
  </si>
  <si>
    <t>1.</t>
  </si>
  <si>
    <t>1.1.</t>
  </si>
  <si>
    <t>1.2.</t>
  </si>
  <si>
    <t>1.3.</t>
  </si>
  <si>
    <t>2.</t>
  </si>
  <si>
    <t>2.1.</t>
  </si>
  <si>
    <t>2.2.</t>
  </si>
  <si>
    <t>2.3.</t>
  </si>
  <si>
    <t>2.4.</t>
  </si>
  <si>
    <t>3.</t>
  </si>
  <si>
    <t>3.1.</t>
  </si>
  <si>
    <t>3.2.</t>
  </si>
  <si>
    <t>ИТОГО:</t>
  </si>
  <si>
    <t>руб.</t>
  </si>
  <si>
    <t>%</t>
  </si>
  <si>
    <t>Всего</t>
  </si>
  <si>
    <t>Заказчик:</t>
  </si>
  <si>
    <t>(Должность)</t>
  </si>
  <si>
    <t>Гонтарь Е.И.</t>
  </si>
  <si>
    <t>(ФИО)</t>
  </si>
  <si>
    <t>__________________________________</t>
  </si>
  <si>
    <t>(Подпись)</t>
  </si>
  <si>
    <t>Генеральный директор</t>
  </si>
  <si>
    <t>Подрядчик:</t>
  </si>
  <si>
    <t>А-971-11 Эстакады магистральных и технологических трубопроводов, насосные станции 7-1а, 7-2а, трансформаторные подстанции, ТП1-ТП6, узлы закисления и фильтрации</t>
  </si>
  <si>
    <t>А-973-11 Эстакады магистральных и технологических трубопроводов, насосные станции 7-1а, 7-2а, трансформаторные подстанции, ТП1-ТП6, узлы закисления и фильтрации</t>
  </si>
  <si>
    <t>2.5.</t>
  </si>
  <si>
    <t>2.6.</t>
  </si>
  <si>
    <t>2.7.</t>
  </si>
  <si>
    <t>А-965-11 Приобретение и монтаж технологического оборудования и трубопроводы</t>
  </si>
  <si>
    <t>4.</t>
  </si>
  <si>
    <t>А-966-11 Приобретение и монтаж оборудования электроснабжения, КИПиА, электрооборудование, электроосвещение и оборудование связи</t>
  </si>
  <si>
    <t>4.1.</t>
  </si>
  <si>
    <t>4.2.</t>
  </si>
  <si>
    <t>4.3.</t>
  </si>
  <si>
    <t>4.4.</t>
  </si>
  <si>
    <t>4.5.</t>
  </si>
  <si>
    <t>4.6.</t>
  </si>
  <si>
    <t>Приложение № 3 к Договору подярда</t>
  </si>
  <si>
    <t>ОАО «Хиагда»</t>
  </si>
  <si>
    <t>Блок 7-12: Общестроительные работы. Эстакада 7-12-1</t>
  </si>
  <si>
    <t>Блок 7-1: Общестроительные работы. Эстакада 7-12-2</t>
  </si>
  <si>
    <t>Блок 7-1: Общестроительные работы. Эстакада 7-12-3</t>
  </si>
  <si>
    <t>Блок 7-12: Общестроительные работы. Эстакада 7-12-4</t>
  </si>
  <si>
    <t>Блок 7-12: Общестроительные работы. Эстакада 7-12-5</t>
  </si>
  <si>
    <t>Блок 7-12: Общестроительные работы. Эстакада 7-12-6</t>
  </si>
  <si>
    <t>Блок 7-13: Общестроительные работы. Эстакада 7-13-1</t>
  </si>
  <si>
    <t>Блок 7-13: Общестроительные работы. Эстакада 7-13-2</t>
  </si>
  <si>
    <t>Блок 7-13: Общестроительные работы. Эстакада 7-13-3</t>
  </si>
  <si>
    <t>Блок 7-13: Общестроительные работы. Эстакада 7-13-4</t>
  </si>
  <si>
    <t>2.8.</t>
  </si>
  <si>
    <t>Блок 7-13: Общестроительные работы. Эстакада 7-13-5</t>
  </si>
  <si>
    <t>2.9.</t>
  </si>
  <si>
    <t>Блок 7-12: Теплоизоляционные работы трубопроводов</t>
  </si>
  <si>
    <t>2.10.</t>
  </si>
  <si>
    <t>Блок 7-13: Теплоизоляционные работы трубопроводов</t>
  </si>
  <si>
    <t>Блок 7-12: Приобретение и монтаж оборудования и трубопроводы блока 7-12 (эстакады 7-12-1-6)</t>
  </si>
  <si>
    <t>Блок 7-13: Приобретение и монтаж оборудования и трубопроводы блока 7-13 (эстакады 7-13-1-5)</t>
  </si>
  <si>
    <t>Блок 7-12: КИПиА</t>
  </si>
  <si>
    <t>Блок 7-13: КИПиА</t>
  </si>
  <si>
    <t>Блок 7-12: Электрооборудование</t>
  </si>
  <si>
    <t>Блок 7-13: Электрооборудование</t>
  </si>
  <si>
    <t>Блок 7-12: Наружное электроосвещение</t>
  </si>
  <si>
    <t>Блок 7-13: Наружное электроосвещение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</si>
</sst>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9" fontId="0" fillId="0" borderId="0" xfId="1" applyFont="1" applyAlignment="1">
      <alignment horizontal="center" vertical="center"/>
    </xf>
    <xf numFmtId="9" fontId="0" fillId="0" borderId="0" xfId="1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49" fontId="4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9" fontId="5" fillId="0" borderId="0" xfId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9" fontId="6" fillId="0" borderId="0" xfId="0" applyNumberFormat="1" applyFont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9" fontId="10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right" vertical="center" wrapText="1"/>
    </xf>
    <xf numFmtId="49" fontId="10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tabSelected="1" view="pageBreakPreview" zoomScale="80" zoomScaleNormal="100" zoomScaleSheetLayoutView="80" workbookViewId="0">
      <selection activeCell="D50" sqref="D50"/>
    </sheetView>
  </sheetViews>
  <sheetFormatPr defaultRowHeight="15"/>
  <cols>
    <col min="1" max="1" width="6.140625" style="8" customWidth="1"/>
    <col min="2" max="2" width="49.85546875" style="19" customWidth="1"/>
    <col min="3" max="3" width="9.140625" style="20"/>
    <col min="4" max="4" width="16.28515625" style="21" customWidth="1"/>
    <col min="5" max="9" width="14.140625" style="21" customWidth="1"/>
    <col min="10" max="10" width="9.140625" style="6"/>
    <col min="11" max="11" width="9.140625" style="1"/>
  </cols>
  <sheetData>
    <row r="1" spans="1:11">
      <c r="F1" s="47" t="s">
        <v>48</v>
      </c>
      <c r="G1" s="47"/>
      <c r="H1" s="47"/>
      <c r="I1" s="47"/>
    </row>
    <row r="3" spans="1:11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46"/>
    </row>
    <row r="4" spans="1:11" s="7" customFormat="1">
      <c r="A4" s="35" t="s">
        <v>0</v>
      </c>
      <c r="B4" s="44" t="s">
        <v>1</v>
      </c>
      <c r="C4" s="44" t="s">
        <v>2</v>
      </c>
      <c r="D4" s="41" t="s">
        <v>25</v>
      </c>
      <c r="E4" s="43" t="s">
        <v>3</v>
      </c>
      <c r="F4" s="43"/>
      <c r="G4" s="43"/>
      <c r="H4" s="43"/>
      <c r="I4" s="43"/>
      <c r="J4" s="6"/>
      <c r="K4" s="6"/>
    </row>
    <row r="5" spans="1:11" s="7" customFormat="1">
      <c r="A5" s="36"/>
      <c r="B5" s="45"/>
      <c r="C5" s="45"/>
      <c r="D5" s="42"/>
      <c r="E5" s="29" t="s">
        <v>4</v>
      </c>
      <c r="F5" s="29" t="s">
        <v>5</v>
      </c>
      <c r="G5" s="29" t="s">
        <v>6</v>
      </c>
      <c r="H5" s="29" t="s">
        <v>7</v>
      </c>
      <c r="I5" s="29" t="s">
        <v>8</v>
      </c>
      <c r="J5" s="6"/>
      <c r="K5" s="6"/>
    </row>
    <row r="6" spans="1:11" s="3" customFormat="1" ht="70.5" customHeight="1">
      <c r="A6" s="9" t="s">
        <v>10</v>
      </c>
      <c r="B6" s="22" t="s">
        <v>34</v>
      </c>
      <c r="C6" s="23" t="s">
        <v>23</v>
      </c>
      <c r="D6" s="17"/>
      <c r="E6" s="17">
        <f t="shared" ref="E6:I6" si="0">E7+E9+E11</f>
        <v>0</v>
      </c>
      <c r="F6" s="17">
        <f t="shared" si="0"/>
        <v>0</v>
      </c>
      <c r="G6" s="17">
        <f t="shared" si="0"/>
        <v>0</v>
      </c>
      <c r="H6" s="17">
        <f t="shared" si="0"/>
        <v>0</v>
      </c>
      <c r="I6" s="17">
        <f t="shared" si="0"/>
        <v>0</v>
      </c>
      <c r="J6" s="10"/>
      <c r="K6" s="2"/>
    </row>
    <row r="7" spans="1:11" s="3" customFormat="1" ht="20.25" customHeight="1">
      <c r="A7" s="35" t="s">
        <v>11</v>
      </c>
      <c r="B7" s="37" t="s">
        <v>50</v>
      </c>
      <c r="C7" s="23" t="s">
        <v>23</v>
      </c>
      <c r="D7" s="17"/>
      <c r="E7" s="17"/>
      <c r="F7" s="17"/>
      <c r="G7" s="17"/>
      <c r="H7" s="17"/>
      <c r="I7" s="17"/>
      <c r="J7" s="10"/>
      <c r="K7" s="2"/>
    </row>
    <row r="8" spans="1:11" s="5" customFormat="1" ht="20.25" customHeight="1">
      <c r="A8" s="36"/>
      <c r="B8" s="38"/>
      <c r="C8" s="18" t="s">
        <v>24</v>
      </c>
      <c r="D8" s="18">
        <v>1</v>
      </c>
      <c r="E8" s="18"/>
      <c r="F8" s="18"/>
      <c r="G8" s="18"/>
      <c r="H8" s="18"/>
      <c r="I8" s="18"/>
      <c r="J8" s="11"/>
      <c r="K8" s="4"/>
    </row>
    <row r="9" spans="1:11" s="3" customFormat="1" ht="20.25" customHeight="1">
      <c r="A9" s="35" t="s">
        <v>12</v>
      </c>
      <c r="B9" s="37" t="s">
        <v>51</v>
      </c>
      <c r="C9" s="23" t="s">
        <v>23</v>
      </c>
      <c r="D9" s="17"/>
      <c r="E9" s="17"/>
      <c r="F9" s="17"/>
      <c r="G9" s="17"/>
      <c r="H9" s="17"/>
      <c r="I9" s="17"/>
      <c r="J9" s="10"/>
      <c r="K9" s="2"/>
    </row>
    <row r="10" spans="1:11" s="5" customFormat="1" ht="20.25" customHeight="1">
      <c r="A10" s="36"/>
      <c r="B10" s="38"/>
      <c r="C10" s="18" t="s">
        <v>24</v>
      </c>
      <c r="D10" s="18">
        <v>1</v>
      </c>
      <c r="E10" s="18"/>
      <c r="F10" s="18"/>
      <c r="G10" s="18"/>
      <c r="H10" s="18"/>
      <c r="I10" s="18"/>
      <c r="J10" s="11"/>
      <c r="K10" s="4"/>
    </row>
    <row r="11" spans="1:11" s="3" customFormat="1" ht="20.25" customHeight="1">
      <c r="A11" s="35" t="s">
        <v>13</v>
      </c>
      <c r="B11" s="48" t="s">
        <v>52</v>
      </c>
      <c r="C11" s="23" t="s">
        <v>23</v>
      </c>
      <c r="D11" s="17"/>
      <c r="E11" s="17"/>
      <c r="F11" s="17"/>
      <c r="G11" s="17"/>
      <c r="H11" s="17"/>
      <c r="I11" s="17"/>
      <c r="J11" s="10"/>
      <c r="K11" s="2"/>
    </row>
    <row r="12" spans="1:11" s="5" customFormat="1" ht="20.25" customHeight="1">
      <c r="A12" s="36"/>
      <c r="B12" s="38"/>
      <c r="C12" s="18" t="s">
        <v>24</v>
      </c>
      <c r="D12" s="18">
        <v>1</v>
      </c>
      <c r="E12" s="18"/>
      <c r="F12" s="18"/>
      <c r="G12" s="18"/>
      <c r="H12" s="18"/>
      <c r="I12" s="18"/>
      <c r="J12" s="11"/>
      <c r="K12" s="4"/>
    </row>
    <row r="13" spans="1:11" s="3" customFormat="1" ht="66.75" customHeight="1">
      <c r="A13" s="9" t="s">
        <v>14</v>
      </c>
      <c r="B13" s="22" t="s">
        <v>35</v>
      </c>
      <c r="C13" s="23" t="s">
        <v>23</v>
      </c>
      <c r="D13" s="17"/>
      <c r="E13" s="17">
        <f t="shared" ref="E13:I13" si="1">E14+E16+E18+E20+E22+E24+E26+E28+E30+E32</f>
        <v>0</v>
      </c>
      <c r="F13" s="17">
        <f t="shared" si="1"/>
        <v>0</v>
      </c>
      <c r="G13" s="17">
        <f t="shared" si="1"/>
        <v>0</v>
      </c>
      <c r="H13" s="17">
        <f t="shared" si="1"/>
        <v>0</v>
      </c>
      <c r="I13" s="17">
        <f t="shared" si="1"/>
        <v>0</v>
      </c>
      <c r="J13" s="10"/>
      <c r="K13" s="2"/>
    </row>
    <row r="14" spans="1:11" s="3" customFormat="1" ht="20.25" customHeight="1">
      <c r="A14" s="35" t="s">
        <v>15</v>
      </c>
      <c r="B14" s="37" t="s">
        <v>53</v>
      </c>
      <c r="C14" s="23" t="s">
        <v>23</v>
      </c>
      <c r="D14" s="17"/>
      <c r="E14" s="17"/>
      <c r="F14" s="17"/>
      <c r="G14" s="17"/>
      <c r="H14" s="17"/>
      <c r="I14" s="17"/>
      <c r="J14" s="10"/>
      <c r="K14" s="2"/>
    </row>
    <row r="15" spans="1:11" s="5" customFormat="1" ht="20.25" customHeight="1">
      <c r="A15" s="36"/>
      <c r="B15" s="38"/>
      <c r="C15" s="18" t="s">
        <v>24</v>
      </c>
      <c r="D15" s="18">
        <v>1</v>
      </c>
      <c r="E15" s="18"/>
      <c r="F15" s="18"/>
      <c r="G15" s="18"/>
      <c r="H15" s="18"/>
      <c r="I15" s="18"/>
      <c r="J15" s="11"/>
      <c r="K15" s="4"/>
    </row>
    <row r="16" spans="1:11" s="3" customFormat="1" ht="20.25" customHeight="1">
      <c r="A16" s="35" t="s">
        <v>16</v>
      </c>
      <c r="B16" s="37" t="s">
        <v>54</v>
      </c>
      <c r="C16" s="23" t="s">
        <v>23</v>
      </c>
      <c r="D16" s="17"/>
      <c r="E16" s="17"/>
      <c r="F16" s="17"/>
      <c r="G16" s="17"/>
      <c r="H16" s="17"/>
      <c r="I16" s="17"/>
      <c r="J16" s="10"/>
      <c r="K16" s="2"/>
    </row>
    <row r="17" spans="1:11" s="5" customFormat="1" ht="20.25" customHeight="1">
      <c r="A17" s="36"/>
      <c r="B17" s="38"/>
      <c r="C17" s="18" t="s">
        <v>24</v>
      </c>
      <c r="D17" s="18">
        <v>1</v>
      </c>
      <c r="E17" s="18"/>
      <c r="F17" s="18"/>
      <c r="G17" s="18"/>
      <c r="H17" s="18"/>
      <c r="I17" s="18"/>
      <c r="J17" s="11"/>
      <c r="K17" s="4"/>
    </row>
    <row r="18" spans="1:11" s="3" customFormat="1" ht="20.25" customHeight="1">
      <c r="A18" s="35" t="s">
        <v>17</v>
      </c>
      <c r="B18" s="37" t="s">
        <v>55</v>
      </c>
      <c r="C18" s="23" t="s">
        <v>23</v>
      </c>
      <c r="D18" s="17"/>
      <c r="E18" s="17"/>
      <c r="F18" s="17"/>
      <c r="G18" s="17"/>
      <c r="H18" s="17"/>
      <c r="I18" s="17"/>
      <c r="J18" s="10"/>
      <c r="K18" s="2"/>
    </row>
    <row r="19" spans="1:11" s="5" customFormat="1" ht="20.25" customHeight="1">
      <c r="A19" s="36"/>
      <c r="B19" s="38"/>
      <c r="C19" s="18" t="s">
        <v>24</v>
      </c>
      <c r="D19" s="18">
        <v>1</v>
      </c>
      <c r="E19" s="18"/>
      <c r="F19" s="18"/>
      <c r="G19" s="18"/>
      <c r="H19" s="18"/>
      <c r="I19" s="18"/>
      <c r="J19" s="11"/>
      <c r="K19" s="4"/>
    </row>
    <row r="20" spans="1:11" s="3" customFormat="1" ht="18" customHeight="1">
      <c r="A20" s="35" t="s">
        <v>18</v>
      </c>
      <c r="B20" s="37" t="s">
        <v>56</v>
      </c>
      <c r="C20" s="23" t="s">
        <v>23</v>
      </c>
      <c r="D20" s="17"/>
      <c r="E20" s="17"/>
      <c r="F20" s="17"/>
      <c r="G20" s="17"/>
      <c r="H20" s="17"/>
      <c r="I20" s="17"/>
      <c r="J20" s="10"/>
      <c r="K20" s="2"/>
    </row>
    <row r="21" spans="1:11" s="5" customFormat="1" ht="18" customHeight="1">
      <c r="A21" s="36"/>
      <c r="B21" s="38"/>
      <c r="C21" s="18" t="s">
        <v>24</v>
      </c>
      <c r="D21" s="18">
        <v>1</v>
      </c>
      <c r="E21" s="18"/>
      <c r="F21" s="18"/>
      <c r="G21" s="18"/>
      <c r="H21" s="18"/>
      <c r="I21" s="18"/>
      <c r="J21" s="11"/>
      <c r="K21" s="4"/>
    </row>
    <row r="22" spans="1:11" s="3" customFormat="1" ht="20.25" customHeight="1">
      <c r="A22" s="35" t="s">
        <v>36</v>
      </c>
      <c r="B22" s="37" t="s">
        <v>57</v>
      </c>
      <c r="C22" s="23" t="s">
        <v>23</v>
      </c>
      <c r="D22" s="17"/>
      <c r="E22" s="17"/>
      <c r="F22" s="17"/>
      <c r="G22" s="17"/>
      <c r="H22" s="17"/>
      <c r="I22" s="17"/>
      <c r="J22" s="10"/>
      <c r="K22" s="2"/>
    </row>
    <row r="23" spans="1:11" s="5" customFormat="1" ht="20.25" customHeight="1">
      <c r="A23" s="36"/>
      <c r="B23" s="38"/>
      <c r="C23" s="18" t="s">
        <v>24</v>
      </c>
      <c r="D23" s="18">
        <v>1</v>
      </c>
      <c r="E23" s="18"/>
      <c r="F23" s="18"/>
      <c r="G23" s="18"/>
      <c r="H23" s="18"/>
      <c r="I23" s="18"/>
      <c r="J23" s="11"/>
      <c r="K23" s="4"/>
    </row>
    <row r="24" spans="1:11" s="3" customFormat="1" ht="20.25" customHeight="1">
      <c r="A24" s="35" t="s">
        <v>37</v>
      </c>
      <c r="B24" s="37" t="s">
        <v>58</v>
      </c>
      <c r="C24" s="23" t="s">
        <v>23</v>
      </c>
      <c r="D24" s="17"/>
      <c r="E24" s="17"/>
      <c r="F24" s="17"/>
      <c r="G24" s="17"/>
      <c r="H24" s="17"/>
      <c r="I24" s="17"/>
      <c r="J24" s="10"/>
      <c r="K24" s="2"/>
    </row>
    <row r="25" spans="1:11" s="5" customFormat="1" ht="20.25" customHeight="1">
      <c r="A25" s="36"/>
      <c r="B25" s="38"/>
      <c r="C25" s="18" t="s">
        <v>24</v>
      </c>
      <c r="D25" s="18">
        <v>1</v>
      </c>
      <c r="E25" s="18"/>
      <c r="F25" s="18"/>
      <c r="G25" s="18"/>
      <c r="H25" s="18"/>
      <c r="I25" s="18"/>
      <c r="J25" s="11"/>
      <c r="K25" s="4"/>
    </row>
    <row r="26" spans="1:11" s="3" customFormat="1" ht="18" customHeight="1">
      <c r="A26" s="35" t="s">
        <v>38</v>
      </c>
      <c r="B26" s="37" t="s">
        <v>59</v>
      </c>
      <c r="C26" s="23" t="s">
        <v>23</v>
      </c>
      <c r="D26" s="17"/>
      <c r="E26" s="17"/>
      <c r="F26" s="17"/>
      <c r="G26" s="17"/>
      <c r="H26" s="17"/>
      <c r="I26" s="17"/>
      <c r="J26" s="10"/>
      <c r="K26" s="2"/>
    </row>
    <row r="27" spans="1:11" s="5" customFormat="1" ht="18" customHeight="1">
      <c r="A27" s="36"/>
      <c r="B27" s="38"/>
      <c r="C27" s="18" t="s">
        <v>24</v>
      </c>
      <c r="D27" s="18">
        <v>1</v>
      </c>
      <c r="E27" s="18"/>
      <c r="F27" s="18"/>
      <c r="G27" s="18"/>
      <c r="H27" s="18"/>
      <c r="I27" s="18"/>
      <c r="J27" s="11"/>
      <c r="K27" s="4"/>
    </row>
    <row r="28" spans="1:11" s="3" customFormat="1" ht="20.25" customHeight="1">
      <c r="A28" s="35" t="s">
        <v>60</v>
      </c>
      <c r="B28" s="37" t="s">
        <v>61</v>
      </c>
      <c r="C28" s="23" t="s">
        <v>23</v>
      </c>
      <c r="D28" s="17"/>
      <c r="E28" s="17"/>
      <c r="F28" s="17"/>
      <c r="G28" s="17"/>
      <c r="H28" s="17"/>
      <c r="I28" s="17"/>
      <c r="J28" s="10"/>
      <c r="K28" s="2"/>
    </row>
    <row r="29" spans="1:11" s="5" customFormat="1" ht="20.25" customHeight="1">
      <c r="A29" s="36"/>
      <c r="B29" s="38"/>
      <c r="C29" s="18" t="s">
        <v>24</v>
      </c>
      <c r="D29" s="18">
        <v>1</v>
      </c>
      <c r="E29" s="18"/>
      <c r="F29" s="18"/>
      <c r="G29" s="18"/>
      <c r="H29" s="18"/>
      <c r="I29" s="18"/>
      <c r="J29" s="11"/>
      <c r="K29" s="4"/>
    </row>
    <row r="30" spans="1:11" s="3" customFormat="1" ht="18" customHeight="1">
      <c r="A30" s="35" t="s">
        <v>62</v>
      </c>
      <c r="B30" s="37" t="s">
        <v>63</v>
      </c>
      <c r="C30" s="23" t="s">
        <v>23</v>
      </c>
      <c r="D30" s="17"/>
      <c r="E30" s="17"/>
      <c r="F30" s="17"/>
      <c r="G30" s="17"/>
      <c r="H30" s="17"/>
      <c r="I30" s="17"/>
      <c r="J30" s="10"/>
      <c r="K30" s="2"/>
    </row>
    <row r="31" spans="1:11" s="5" customFormat="1" ht="18" customHeight="1">
      <c r="A31" s="36"/>
      <c r="B31" s="38"/>
      <c r="C31" s="18" t="s">
        <v>24</v>
      </c>
      <c r="D31" s="18">
        <v>1</v>
      </c>
      <c r="E31" s="18"/>
      <c r="F31" s="18"/>
      <c r="G31" s="18"/>
      <c r="H31" s="18"/>
      <c r="I31" s="18"/>
      <c r="J31" s="11"/>
      <c r="K31" s="4"/>
    </row>
    <row r="32" spans="1:11" s="3" customFormat="1" ht="18" customHeight="1">
      <c r="A32" s="35" t="s">
        <v>64</v>
      </c>
      <c r="B32" s="37" t="s">
        <v>65</v>
      </c>
      <c r="C32" s="23" t="s">
        <v>23</v>
      </c>
      <c r="D32" s="17"/>
      <c r="E32" s="17"/>
      <c r="F32" s="17"/>
      <c r="G32" s="17"/>
      <c r="H32" s="17"/>
      <c r="I32" s="17"/>
      <c r="J32" s="10"/>
      <c r="K32" s="2"/>
    </row>
    <row r="33" spans="1:11" s="5" customFormat="1" ht="18" customHeight="1">
      <c r="A33" s="36"/>
      <c r="B33" s="38"/>
      <c r="C33" s="18" t="s">
        <v>24</v>
      </c>
      <c r="D33" s="18">
        <v>1</v>
      </c>
      <c r="E33" s="18"/>
      <c r="F33" s="18"/>
      <c r="G33" s="18"/>
      <c r="H33" s="18"/>
      <c r="I33" s="18"/>
      <c r="J33" s="11"/>
      <c r="K33" s="4"/>
    </row>
    <row r="34" spans="1:11" s="3" customFormat="1" ht="48.75" customHeight="1">
      <c r="A34" s="9" t="s">
        <v>19</v>
      </c>
      <c r="B34" s="22" t="s">
        <v>39</v>
      </c>
      <c r="C34" s="23" t="s">
        <v>23</v>
      </c>
      <c r="D34" s="17"/>
      <c r="E34" s="17">
        <f t="shared" ref="E34:I34" si="2">E35+E37</f>
        <v>0</v>
      </c>
      <c r="F34" s="17">
        <f t="shared" si="2"/>
        <v>0</v>
      </c>
      <c r="G34" s="17">
        <f t="shared" si="2"/>
        <v>0</v>
      </c>
      <c r="H34" s="17">
        <f t="shared" si="2"/>
        <v>0</v>
      </c>
      <c r="I34" s="17">
        <f t="shared" si="2"/>
        <v>0</v>
      </c>
      <c r="J34" s="10"/>
      <c r="K34" s="2"/>
    </row>
    <row r="35" spans="1:11" s="3" customFormat="1" ht="21.75" customHeight="1">
      <c r="A35" s="35" t="s">
        <v>20</v>
      </c>
      <c r="B35" s="37" t="s">
        <v>66</v>
      </c>
      <c r="C35" s="23" t="s">
        <v>23</v>
      </c>
      <c r="D35" s="17"/>
      <c r="E35" s="17"/>
      <c r="F35" s="17"/>
      <c r="G35" s="17"/>
      <c r="H35" s="17"/>
      <c r="I35" s="17"/>
      <c r="J35" s="10"/>
      <c r="K35" s="2"/>
    </row>
    <row r="36" spans="1:11" s="5" customFormat="1" ht="21.75" customHeight="1">
      <c r="A36" s="36"/>
      <c r="B36" s="38"/>
      <c r="C36" s="18" t="s">
        <v>24</v>
      </c>
      <c r="D36" s="18">
        <v>1</v>
      </c>
      <c r="E36" s="18"/>
      <c r="F36" s="18"/>
      <c r="G36" s="18"/>
      <c r="H36" s="18"/>
      <c r="I36" s="18"/>
      <c r="J36" s="11"/>
      <c r="K36" s="4"/>
    </row>
    <row r="37" spans="1:11" s="3" customFormat="1" ht="21.75" customHeight="1">
      <c r="A37" s="35" t="s">
        <v>21</v>
      </c>
      <c r="B37" s="37" t="s">
        <v>67</v>
      </c>
      <c r="C37" s="23" t="s">
        <v>23</v>
      </c>
      <c r="D37" s="17"/>
      <c r="E37" s="17"/>
      <c r="F37" s="17"/>
      <c r="G37" s="17"/>
      <c r="H37" s="17"/>
      <c r="I37" s="17"/>
      <c r="J37" s="10"/>
      <c r="K37" s="2"/>
    </row>
    <row r="38" spans="1:11" s="5" customFormat="1" ht="21.75" customHeight="1">
      <c r="A38" s="36"/>
      <c r="B38" s="38"/>
      <c r="C38" s="18" t="s">
        <v>24</v>
      </c>
      <c r="D38" s="18">
        <v>1</v>
      </c>
      <c r="E38" s="18"/>
      <c r="F38" s="18"/>
      <c r="G38" s="18"/>
      <c r="H38" s="18"/>
      <c r="I38" s="18"/>
      <c r="J38" s="11"/>
      <c r="K38" s="4"/>
    </row>
    <row r="39" spans="1:11" s="3" customFormat="1" ht="57" customHeight="1">
      <c r="A39" s="9" t="s">
        <v>40</v>
      </c>
      <c r="B39" s="22" t="s">
        <v>41</v>
      </c>
      <c r="C39" s="23" t="s">
        <v>23</v>
      </c>
      <c r="D39" s="17"/>
      <c r="E39" s="17">
        <f t="shared" ref="E39:I39" si="3">E40+E42+E44+E46+E48+E50</f>
        <v>0</v>
      </c>
      <c r="F39" s="17">
        <f t="shared" si="3"/>
        <v>0</v>
      </c>
      <c r="G39" s="17">
        <f t="shared" si="3"/>
        <v>0</v>
      </c>
      <c r="H39" s="17">
        <f t="shared" si="3"/>
        <v>0</v>
      </c>
      <c r="I39" s="17">
        <f t="shared" si="3"/>
        <v>0</v>
      </c>
      <c r="J39" s="10"/>
      <c r="K39" s="2"/>
    </row>
    <row r="40" spans="1:11" s="3" customFormat="1" ht="21.75" customHeight="1">
      <c r="A40" s="35" t="s">
        <v>42</v>
      </c>
      <c r="B40" s="37" t="s">
        <v>68</v>
      </c>
      <c r="C40" s="23" t="s">
        <v>23</v>
      </c>
      <c r="D40" s="17"/>
      <c r="E40" s="17"/>
      <c r="F40" s="17"/>
      <c r="G40" s="17"/>
      <c r="H40" s="17"/>
      <c r="I40" s="17"/>
      <c r="J40" s="10"/>
      <c r="K40" s="2"/>
    </row>
    <row r="41" spans="1:11" s="5" customFormat="1" ht="21.75" customHeight="1">
      <c r="A41" s="36"/>
      <c r="B41" s="38"/>
      <c r="C41" s="18" t="s">
        <v>24</v>
      </c>
      <c r="D41" s="18">
        <v>1</v>
      </c>
      <c r="E41" s="18"/>
      <c r="F41" s="18"/>
      <c r="G41" s="18"/>
      <c r="H41" s="18"/>
      <c r="I41" s="18"/>
      <c r="J41" s="11"/>
      <c r="K41" s="4"/>
    </row>
    <row r="42" spans="1:11" s="3" customFormat="1" ht="21.75" customHeight="1">
      <c r="A42" s="35" t="s">
        <v>43</v>
      </c>
      <c r="B42" s="37" t="s">
        <v>69</v>
      </c>
      <c r="C42" s="23" t="s">
        <v>23</v>
      </c>
      <c r="D42" s="17"/>
      <c r="E42" s="17"/>
      <c r="F42" s="17"/>
      <c r="G42" s="17"/>
      <c r="H42" s="17"/>
      <c r="I42" s="17"/>
      <c r="J42" s="10"/>
      <c r="K42" s="2"/>
    </row>
    <row r="43" spans="1:11" s="5" customFormat="1" ht="21.75" customHeight="1">
      <c r="A43" s="36"/>
      <c r="B43" s="38"/>
      <c r="C43" s="18" t="s">
        <v>24</v>
      </c>
      <c r="D43" s="18">
        <v>1</v>
      </c>
      <c r="E43" s="18"/>
      <c r="F43" s="18"/>
      <c r="G43" s="18"/>
      <c r="H43" s="18"/>
      <c r="I43" s="18"/>
      <c r="J43" s="11"/>
      <c r="K43" s="4"/>
    </row>
    <row r="44" spans="1:11" s="3" customFormat="1" ht="21.75" customHeight="1">
      <c r="A44" s="35" t="s">
        <v>44</v>
      </c>
      <c r="B44" s="37" t="s">
        <v>70</v>
      </c>
      <c r="C44" s="23" t="s">
        <v>23</v>
      </c>
      <c r="D44" s="17"/>
      <c r="E44" s="17"/>
      <c r="F44" s="17"/>
      <c r="G44" s="17"/>
      <c r="H44" s="17"/>
      <c r="I44" s="17"/>
      <c r="J44" s="10"/>
      <c r="K44" s="2"/>
    </row>
    <row r="45" spans="1:11" s="5" customFormat="1" ht="21.75" customHeight="1">
      <c r="A45" s="36"/>
      <c r="B45" s="38"/>
      <c r="C45" s="18" t="s">
        <v>24</v>
      </c>
      <c r="D45" s="18">
        <v>1</v>
      </c>
      <c r="E45" s="18"/>
      <c r="F45" s="18"/>
      <c r="G45" s="18"/>
      <c r="H45" s="18"/>
      <c r="I45" s="18"/>
      <c r="J45" s="11"/>
      <c r="K45" s="4"/>
    </row>
    <row r="46" spans="1:11" s="3" customFormat="1" ht="21.75" customHeight="1">
      <c r="A46" s="35" t="s">
        <v>45</v>
      </c>
      <c r="B46" s="37" t="s">
        <v>71</v>
      </c>
      <c r="C46" s="23" t="s">
        <v>23</v>
      </c>
      <c r="D46" s="17"/>
      <c r="E46" s="17"/>
      <c r="F46" s="17"/>
      <c r="G46" s="17"/>
      <c r="H46" s="17"/>
      <c r="I46" s="17"/>
      <c r="J46" s="10"/>
      <c r="K46" s="2"/>
    </row>
    <row r="47" spans="1:11" s="5" customFormat="1" ht="21.75" customHeight="1">
      <c r="A47" s="36"/>
      <c r="B47" s="38"/>
      <c r="C47" s="18" t="s">
        <v>24</v>
      </c>
      <c r="D47" s="18">
        <v>1</v>
      </c>
      <c r="E47" s="18"/>
      <c r="F47" s="18"/>
      <c r="G47" s="18"/>
      <c r="H47" s="18"/>
      <c r="I47" s="18"/>
      <c r="J47" s="11"/>
      <c r="K47" s="4"/>
    </row>
    <row r="48" spans="1:11" s="3" customFormat="1" ht="21.75" customHeight="1">
      <c r="A48" s="35" t="s">
        <v>46</v>
      </c>
      <c r="B48" s="37" t="s">
        <v>72</v>
      </c>
      <c r="C48" s="23" t="s">
        <v>23</v>
      </c>
      <c r="D48" s="17"/>
      <c r="E48" s="17"/>
      <c r="F48" s="17"/>
      <c r="G48" s="17"/>
      <c r="H48" s="17"/>
      <c r="I48" s="17"/>
      <c r="J48" s="10"/>
      <c r="K48" s="2"/>
    </row>
    <row r="49" spans="1:11" s="5" customFormat="1" ht="21.75" customHeight="1">
      <c r="A49" s="36"/>
      <c r="B49" s="38"/>
      <c r="C49" s="18" t="s">
        <v>24</v>
      </c>
      <c r="D49" s="18">
        <v>1</v>
      </c>
      <c r="E49" s="18"/>
      <c r="F49" s="18"/>
      <c r="G49" s="18"/>
      <c r="H49" s="18"/>
      <c r="I49" s="18"/>
      <c r="J49" s="11"/>
      <c r="K49" s="4"/>
    </row>
    <row r="50" spans="1:11" s="3" customFormat="1" ht="21.75" customHeight="1">
      <c r="A50" s="35" t="s">
        <v>47</v>
      </c>
      <c r="B50" s="37" t="s">
        <v>73</v>
      </c>
      <c r="C50" s="23" t="s">
        <v>23</v>
      </c>
      <c r="D50" s="17"/>
      <c r="E50" s="17"/>
      <c r="F50" s="17"/>
      <c r="G50" s="17"/>
      <c r="H50" s="17"/>
      <c r="I50" s="17"/>
      <c r="J50" s="10"/>
      <c r="K50" s="2"/>
    </row>
    <row r="51" spans="1:11" s="5" customFormat="1" ht="21.75" customHeight="1">
      <c r="A51" s="36"/>
      <c r="B51" s="38"/>
      <c r="C51" s="18" t="s">
        <v>24</v>
      </c>
      <c r="D51" s="18">
        <v>1</v>
      </c>
      <c r="E51" s="18"/>
      <c r="F51" s="18"/>
      <c r="G51" s="18"/>
      <c r="H51" s="18"/>
      <c r="I51" s="18"/>
      <c r="J51" s="11"/>
      <c r="K51" s="4"/>
    </row>
    <row r="52" spans="1:11" s="3" customFormat="1" ht="15.75" customHeight="1">
      <c r="A52" s="39" t="s">
        <v>22</v>
      </c>
      <c r="B52" s="40"/>
      <c r="C52" s="23" t="s">
        <v>23</v>
      </c>
      <c r="D52" s="17">
        <f>D6+D13+D34+D39</f>
        <v>0</v>
      </c>
      <c r="E52" s="17">
        <f t="shared" ref="E52:I52" si="4">E6+E13+E34+E39</f>
        <v>0</v>
      </c>
      <c r="F52" s="17">
        <f t="shared" si="4"/>
        <v>0</v>
      </c>
      <c r="G52" s="17">
        <f t="shared" si="4"/>
        <v>0</v>
      </c>
      <c r="H52" s="17">
        <f t="shared" si="4"/>
        <v>0</v>
      </c>
      <c r="I52" s="17">
        <f t="shared" si="4"/>
        <v>0</v>
      </c>
      <c r="J52" s="10"/>
      <c r="K52" s="2"/>
    </row>
    <row r="54" spans="1:11" s="3" customFormat="1">
      <c r="A54" s="16"/>
      <c r="B54" s="24" t="s">
        <v>26</v>
      </c>
      <c r="C54" s="24"/>
      <c r="D54" s="25"/>
      <c r="E54" s="25"/>
      <c r="F54" s="33" t="s">
        <v>33</v>
      </c>
      <c r="G54" s="33"/>
      <c r="H54" s="33"/>
      <c r="I54" s="25"/>
      <c r="J54" s="10"/>
      <c r="K54" s="2"/>
    </row>
    <row r="55" spans="1:11">
      <c r="B55" s="30" t="s">
        <v>49</v>
      </c>
      <c r="F55" s="34"/>
      <c r="G55" s="34"/>
      <c r="H55" s="34"/>
    </row>
    <row r="56" spans="1:11" s="3" customFormat="1" ht="25.5" customHeight="1">
      <c r="A56" s="16"/>
      <c r="B56" s="24" t="s">
        <v>32</v>
      </c>
      <c r="C56" s="24"/>
      <c r="D56" s="25"/>
      <c r="E56" s="25"/>
      <c r="F56" s="33"/>
      <c r="G56" s="33"/>
      <c r="H56" s="33"/>
      <c r="I56" s="25"/>
      <c r="J56" s="10"/>
      <c r="K56" s="2"/>
    </row>
    <row r="57" spans="1:11" s="15" customFormat="1" ht="11.25">
      <c r="A57" s="12"/>
      <c r="B57" s="26" t="s">
        <v>27</v>
      </c>
      <c r="C57" s="26"/>
      <c r="D57" s="27"/>
      <c r="E57" s="27"/>
      <c r="F57" s="31" t="s">
        <v>27</v>
      </c>
      <c r="G57" s="31"/>
      <c r="H57" s="31"/>
      <c r="I57" s="27"/>
      <c r="J57" s="13"/>
      <c r="K57" s="14"/>
    </row>
    <row r="58" spans="1:11" s="3" customFormat="1" ht="19.5" customHeight="1">
      <c r="A58" s="16"/>
      <c r="B58" s="24" t="s">
        <v>28</v>
      </c>
      <c r="C58" s="24"/>
      <c r="D58" s="25"/>
      <c r="E58" s="25"/>
      <c r="F58" s="33"/>
      <c r="G58" s="33"/>
      <c r="H58" s="33"/>
      <c r="I58" s="25"/>
      <c r="J58" s="10"/>
      <c r="K58" s="2"/>
    </row>
    <row r="59" spans="1:11" s="15" customFormat="1" ht="12" customHeight="1">
      <c r="A59" s="12"/>
      <c r="B59" s="26" t="s">
        <v>29</v>
      </c>
      <c r="C59" s="26"/>
      <c r="D59" s="27"/>
      <c r="E59" s="27"/>
      <c r="F59" s="31" t="s">
        <v>29</v>
      </c>
      <c r="G59" s="31"/>
      <c r="H59" s="31"/>
      <c r="I59" s="27"/>
      <c r="J59" s="13"/>
      <c r="K59" s="14"/>
    </row>
    <row r="60" spans="1:11" ht="34.5" customHeight="1">
      <c r="B60" s="28" t="s">
        <v>30</v>
      </c>
      <c r="F60" s="32" t="s">
        <v>30</v>
      </c>
      <c r="G60" s="32"/>
      <c r="H60" s="32"/>
    </row>
    <row r="61" spans="1:11" s="15" customFormat="1" ht="11.25">
      <c r="A61" s="12"/>
      <c r="B61" s="26" t="s">
        <v>31</v>
      </c>
      <c r="C61" s="26"/>
      <c r="D61" s="27"/>
      <c r="E61" s="27"/>
      <c r="F61" s="31" t="s">
        <v>31</v>
      </c>
      <c r="G61" s="31"/>
      <c r="H61" s="31"/>
      <c r="I61" s="27"/>
      <c r="J61" s="13"/>
      <c r="K61" s="14"/>
    </row>
    <row r="62" spans="1:11">
      <c r="B62" s="20"/>
    </row>
  </sheetData>
  <mergeCells count="58">
    <mergeCell ref="E4:I4"/>
    <mergeCell ref="A4:A5"/>
    <mergeCell ref="B4:B5"/>
    <mergeCell ref="C4:C5"/>
    <mergeCell ref="A3:I3"/>
    <mergeCell ref="F1:I1"/>
    <mergeCell ref="A14:A15"/>
    <mergeCell ref="B14:B15"/>
    <mergeCell ref="A16:A17"/>
    <mergeCell ref="B16:B17"/>
    <mergeCell ref="B7:B8"/>
    <mergeCell ref="A7:A8"/>
    <mergeCell ref="A9:A10"/>
    <mergeCell ref="B9:B10"/>
    <mergeCell ref="A11:A12"/>
    <mergeCell ref="B11:B12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30:A31"/>
    <mergeCell ref="B30:B31"/>
    <mergeCell ref="A32:A33"/>
    <mergeCell ref="B32:B33"/>
    <mergeCell ref="A40:A41"/>
    <mergeCell ref="B40:B41"/>
    <mergeCell ref="A42:A43"/>
    <mergeCell ref="B42:B43"/>
    <mergeCell ref="A44:A45"/>
    <mergeCell ref="B44:B45"/>
    <mergeCell ref="A46:A47"/>
    <mergeCell ref="D4:D5"/>
    <mergeCell ref="A37:A38"/>
    <mergeCell ref="B37:B38"/>
    <mergeCell ref="A35:A36"/>
    <mergeCell ref="B35:B36"/>
    <mergeCell ref="B46:B47"/>
    <mergeCell ref="A48:A49"/>
    <mergeCell ref="B48:B49"/>
    <mergeCell ref="A50:A51"/>
    <mergeCell ref="B50:B51"/>
    <mergeCell ref="A52:B52"/>
    <mergeCell ref="F59:H59"/>
    <mergeCell ref="F60:H60"/>
    <mergeCell ref="F61:H61"/>
    <mergeCell ref="F54:H54"/>
    <mergeCell ref="F55:H55"/>
    <mergeCell ref="F56:H56"/>
    <mergeCell ref="F57:H57"/>
    <mergeCell ref="F58:H58"/>
  </mergeCells>
  <printOptions horizontalCentered="1"/>
  <pageMargins left="0.31496062992125984" right="0.31496062992125984" top="0.98425196850393704" bottom="0.35433070866141736" header="0.31496062992125984" footer="0.31496062992125984"/>
  <pageSetup paperSize="9" scale="93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Выполнение работ</vt:lpstr>
      <vt:lpstr>'Выполнение работ'!Заголовки_для_печати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2012-03-14T02:00:52Z</dcterms:modified>
</cp:coreProperties>
</file>